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defaultThemeVersion="124226"/>
  <xr:revisionPtr revIDLastSave="0" documentId="13_ncr:1_{DC8F5E33-1CE4-4FEB-9CF9-A5668E99AA9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CS-1-3" sheetId="1" r:id="rId1"/>
  </sheets>
  <definedNames>
    <definedName name="_xlnm.Print_Area" localSheetId="0">'CS-1-3'!$A$1:$I$61</definedName>
  </definedNames>
  <calcPr calcId="191028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0" i="1" l="1"/>
  <c r="I30" i="1"/>
  <c r="H31" i="1"/>
  <c r="I31" i="1"/>
  <c r="H32" i="1"/>
  <c r="I32" i="1"/>
  <c r="H33" i="1"/>
  <c r="I33" i="1"/>
  <c r="H34" i="1"/>
  <c r="I34" i="1"/>
  <c r="H35" i="1"/>
  <c r="I35" i="1"/>
  <c r="H36" i="1"/>
  <c r="I36" i="1"/>
  <c r="H37" i="1"/>
  <c r="I37" i="1"/>
  <c r="H38" i="1"/>
  <c r="I38" i="1"/>
  <c r="H39" i="1"/>
  <c r="I39" i="1"/>
  <c r="H40" i="1"/>
  <c r="I40" i="1"/>
  <c r="H41" i="1"/>
  <c r="I41" i="1"/>
  <c r="H42" i="1"/>
  <c r="I42" i="1"/>
  <c r="H43" i="1"/>
  <c r="I43" i="1"/>
  <c r="H44" i="1"/>
  <c r="I44" i="1"/>
  <c r="H45" i="1"/>
  <c r="I45" i="1"/>
  <c r="H46" i="1"/>
  <c r="I46" i="1"/>
  <c r="H47" i="1"/>
  <c r="I47" i="1"/>
  <c r="H48" i="1"/>
  <c r="I48" i="1"/>
  <c r="H49" i="1"/>
  <c r="I49" i="1"/>
  <c r="H50" i="1"/>
  <c r="I50" i="1"/>
  <c r="H52" i="1"/>
  <c r="I52" i="1"/>
  <c r="H53" i="1"/>
  <c r="I53" i="1"/>
  <c r="I29" i="1"/>
  <c r="H29" i="1"/>
  <c r="H12" i="1"/>
  <c r="I12" i="1"/>
  <c r="H13" i="1"/>
  <c r="I13" i="1"/>
  <c r="H16" i="1"/>
  <c r="I16" i="1"/>
  <c r="H17" i="1"/>
  <c r="I17" i="1"/>
  <c r="H18" i="1"/>
  <c r="I18" i="1"/>
  <c r="H19" i="1"/>
  <c r="I19" i="1"/>
  <c r="H20" i="1"/>
  <c r="I20" i="1"/>
  <c r="H24" i="1"/>
  <c r="I24" i="1"/>
  <c r="H25" i="1"/>
  <c r="I25" i="1"/>
  <c r="H26" i="1"/>
  <c r="I26" i="1"/>
  <c r="I11" i="1"/>
  <c r="H11" i="1"/>
  <c r="G26" i="1" l="1"/>
  <c r="F26" i="1"/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</calcChain>
</file>

<file path=xl/sharedStrings.xml><?xml version="1.0" encoding="utf-8"?>
<sst xmlns="http://schemas.openxmlformats.org/spreadsheetml/2006/main" count="65" uniqueCount="65">
  <si>
    <t>Nova Scotia Power Inc.</t>
  </si>
  <si>
    <t>CS-1-3</t>
  </si>
  <si>
    <t>Capital Structure and Ratios</t>
  </si>
  <si>
    <t>Years Ended December 31st
Millions of Dollars</t>
  </si>
  <si>
    <t>2026-2027 Financial Outlook</t>
  </si>
  <si>
    <t>(1)</t>
  </si>
  <si>
    <t>(2)</t>
  </si>
  <si>
    <t>(3)</t>
  </si>
  <si>
    <t>(4)</t>
  </si>
  <si>
    <t>(5)</t>
  </si>
  <si>
    <t>Proposed
Rates
2026</t>
  </si>
  <si>
    <t>Proposed
Rates
2027</t>
  </si>
  <si>
    <t>Compliance
Rates
 2026</t>
  </si>
  <si>
    <t>Compliance
Rates
 2027</t>
  </si>
  <si>
    <t>Capitalization:</t>
  </si>
  <si>
    <t>Debt %</t>
  </si>
  <si>
    <t>Common %</t>
  </si>
  <si>
    <t>Total Regulated Capitalization ($):</t>
  </si>
  <si>
    <t>Financial Ratios:</t>
  </si>
  <si>
    <t>Return on average common equity (%)</t>
  </si>
  <si>
    <t>Average common equity ($)</t>
  </si>
  <si>
    <t>FFO Interest Coverage (times) (Note 2)</t>
  </si>
  <si>
    <t>FFO to Debt (%)  (Note 3)</t>
  </si>
  <si>
    <t>Cash Flow to Total debt (%) (Note 4)</t>
  </si>
  <si>
    <t>Details of Debt:</t>
  </si>
  <si>
    <t>Short Term ($M):</t>
  </si>
  <si>
    <t>Current portion of long-term debt</t>
  </si>
  <si>
    <t>Short-term debt</t>
  </si>
  <si>
    <t>Total Short Term Debt</t>
  </si>
  <si>
    <t>Long Term ($M):</t>
  </si>
  <si>
    <t>Maturity Date</t>
  </si>
  <si>
    <t>Series: "F"</t>
  </si>
  <si>
    <t>Series: "L"</t>
  </si>
  <si>
    <t>Series: "M"</t>
  </si>
  <si>
    <t>Series: "N"</t>
  </si>
  <si>
    <t>Series: "R"</t>
  </si>
  <si>
    <t>Series: "S"</t>
  </si>
  <si>
    <t>Series: "P"</t>
  </si>
  <si>
    <t>Series: "V"</t>
  </si>
  <si>
    <t>Series: "W"</t>
  </si>
  <si>
    <t>Series: "X"</t>
  </si>
  <si>
    <t>Series: "Y"</t>
  </si>
  <si>
    <t>Series: "Z"</t>
  </si>
  <si>
    <t>Series: "AA"</t>
  </si>
  <si>
    <t>Series: "AB"</t>
  </si>
  <si>
    <t>Series: "2020-1"</t>
  </si>
  <si>
    <t>"2023-1" 4.951% NOV 15/32</t>
  </si>
  <si>
    <t>"2023-2" 5.355% MAR 24/53</t>
  </si>
  <si>
    <t>WMA Preferred Shares</t>
  </si>
  <si>
    <t>Multiple</t>
  </si>
  <si>
    <t>Forecasted Issue (2022)</t>
  </si>
  <si>
    <t>Forecasted Issue (2023)</t>
  </si>
  <si>
    <t>Forecasted Issue (2027)</t>
  </si>
  <si>
    <t>Forecasted Issue (CIB Debt)</t>
  </si>
  <si>
    <t>Unamortized debt premiums (discounts),net</t>
  </si>
  <si>
    <t>Total Long-Term Debt, net</t>
  </si>
  <si>
    <t>Notes:</t>
  </si>
  <si>
    <t>1) Figures presented reflect whole numbers which may cause rounding differences on some line items.</t>
  </si>
  <si>
    <t xml:space="preserve">2) FFO is defined by S&amp;P's credit metric methodology for NSPI:  (Cash flows from operations + Interest expense) / Net Interest expense  </t>
  </si>
  <si>
    <t>3) S&amp;P adjusts debt for lease liabilities, postretirement obligations, power purchase agreements and asset-retirement obligations.</t>
  </si>
  <si>
    <t>4) DBRS adjusts debt for operating leases.</t>
  </si>
  <si>
    <t>.</t>
  </si>
  <si>
    <t>Change in 2026</t>
  </si>
  <si>
    <t>Change in 2027</t>
  </si>
  <si>
    <t>(6)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</si>
</sst>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8"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mm\ d\,\ yyyy"/>
    <numFmt numFmtId="165" formatCode="0.0%"/>
    <numFmt numFmtId="166" formatCode="&quot;$&quot;#,##0.0"/>
    <numFmt numFmtId="167" formatCode="&quot;$&quot;#,##0.0_);\(&quot;$&quot;#,##0.0\)"/>
    <numFmt numFmtId="168" formatCode="0.0&quot;x&quot;"/>
    <numFmt numFmtId="169" formatCode="_(* #,##0.0_);_(* \(#,##0.0\);_(* &quot;-&quot;??_);_(@_)"/>
    <numFmt numFmtId="170" formatCode="_(* #,##0.0_);_(* \(#,##0.0\);_(* &quot;-&quot;_);_(@_)"/>
    <numFmt numFmtId="171" formatCode="#,##0.0_);\(#,##0.0\)"/>
    <numFmt numFmtId="172" formatCode="[$-409]d\-mmm\-yyyy;@"/>
    <numFmt numFmtId="173" formatCode="_(* #,##0_);_(* \(#,##0\);_(* &quot;-&quot;??_);_(@_)"/>
    <numFmt numFmtId="174" formatCode="\ \ @\ \ "/>
    <numFmt numFmtId="175" formatCode="_(#,##0.0&quot;%&quot;_);\(#,##0.0&quot;%&quot;\);_(0.0&quot;%&quot;_)"/>
    <numFmt numFmtId="176" formatCode="&quot;$&quot;#,##0_);&quot;$&quot;\(#,##0\);&quot;$&quot;0_);@"/>
    <numFmt numFmtId="177" formatCode="&quot;$&quot;#,##0.00_);&quot;$&quot;\(#,##0.00\);&quot;$&quot;0.00_);@"/>
    <numFmt numFmtId="178" formatCode="0.0;\(0.0\);0.0"/>
    <numFmt numFmtId="179" formatCode="##0.00"/>
    <numFmt numFmtId="180" formatCode="#,##0.0&quot;%&quot;_);\(#,##0.0&quot;%&quot;\);0.0&quot;%&quot;_)"/>
    <numFmt numFmtId="181" formatCode="_(#,##0.00\ \x_);\(#,##0.00\ \x\);0.00\ \x_)"/>
    <numFmt numFmtId="182" formatCode="0.0000000000"/>
    <numFmt numFmtId="183" formatCode="_(#,##0%_);\(#,##0%\);_(0%_)"/>
    <numFmt numFmtId="184" formatCode="_(#,##0.00%_);\(#,##0.00%\);_(0.00%_)"/>
    <numFmt numFmtId="185" formatCode="_(#,##0.0%_);\(#,##0.0%\);_(0.0%_)"/>
    <numFmt numFmtId="186" formatCode="#,##0.0%_);\(#,##0.0%\);0.0%_)"/>
    <numFmt numFmtId="187" formatCode="#,##0_);\(#,##0\);0_)"/>
    <numFmt numFmtId="188" formatCode="#,##0.0_);\(#,##0.0\);0.0_)"/>
    <numFmt numFmtId="189" formatCode="#,##0.00_);\(#,##0.00\);0.00_)"/>
    <numFmt numFmtId="190" formatCode="#,##0.000_);\(#,##0.000\);0.000_)"/>
    <numFmt numFmtId="191" formatCode="#,##0.0000_);\(#,##0.0000\);0.0000_)"/>
    <numFmt numFmtId="192" formatCode="#,##0_);\(#,##0\);0_);@"/>
    <numFmt numFmtId="193" formatCode="* _(#,##0.0_);* \(#,##0.0\);* _(0.0_);* @_)"/>
    <numFmt numFmtId="194" formatCode="#,##0.000"/>
    <numFmt numFmtId="195" formatCode="#,##0.000_);\(#,##0.000\)"/>
    <numFmt numFmtId="196" formatCode="_(&quot;$&quot;* #,##0.0_);_(&quot;$&quot;* \(#,##0.0\);_(&quot;$&quot;* &quot;-&quot;??_);_(@_)"/>
    <numFmt numFmtId="197" formatCode="_(* #,##0.0_);_(* \(#,##0.0\);_(* &quot;-&quot;?_);_(@_)"/>
    <numFmt numFmtId="198" formatCode="&quot;$&quot;#,##0.00"/>
  </numFmts>
  <fonts count="2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sz val="12"/>
      <name val="Arial"/>
      <family val="2"/>
    </font>
    <font>
      <b/>
      <u/>
      <sz val="12"/>
      <color indexed="8"/>
      <name val="Arial"/>
      <family val="2"/>
    </font>
    <font>
      <b/>
      <sz val="12"/>
      <name val="Arial"/>
      <family val="2"/>
    </font>
    <font>
      <b/>
      <sz val="12"/>
      <color indexed="14"/>
      <name val="Arial"/>
      <family val="2"/>
    </font>
    <font>
      <b/>
      <u/>
      <sz val="12"/>
      <name val="Arial"/>
      <family val="2"/>
    </font>
    <font>
      <sz val="12"/>
      <color indexed="8"/>
      <name val="Arial"/>
      <family val="2"/>
    </font>
    <font>
      <u/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10"/>
      <name val="Times New Roman"/>
      <family val="1"/>
    </font>
    <font>
      <b/>
      <i/>
      <sz val="12"/>
      <color indexed="39"/>
      <name val="Arial"/>
      <family val="2"/>
    </font>
    <font>
      <sz val="10"/>
      <color indexed="17"/>
      <name val="Arial"/>
      <family val="2"/>
    </font>
    <font>
      <b/>
      <sz val="9"/>
      <name val="Times New Roman"/>
      <family val="1"/>
    </font>
    <font>
      <b/>
      <sz val="10"/>
      <color indexed="17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u val="doubleAccounting"/>
      <sz val="9"/>
      <name val="Times New Roman"/>
      <family val="1"/>
    </font>
    <font>
      <u val="singleAccounting"/>
      <sz val="9"/>
      <name val="Times New Roman"/>
      <family val="1"/>
    </font>
    <font>
      <sz val="10"/>
      <name val="MS Sans Serif"/>
      <family val="2"/>
    </font>
    <font>
      <i/>
      <sz val="12"/>
      <name val="Arial"/>
      <family val="2"/>
    </font>
    <font>
      <sz val="12"/>
      <color rgb="FFFF0000"/>
      <name val="Arial"/>
      <family val="2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4"/>
        <bgColor indexed="13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9"/>
      </left>
      <right/>
      <top style="thin">
        <color indexed="9"/>
      </top>
      <bottom style="thin">
        <color indexed="23"/>
      </bottom>
      <diagonal/>
    </border>
    <border>
      <left style="thin">
        <color indexed="23"/>
      </left>
      <right style="dashed">
        <color indexed="9"/>
      </right>
      <top/>
      <bottom style="dashed">
        <color indexed="9"/>
      </bottom>
      <diagonal/>
    </border>
  </borders>
  <cellStyleXfs count="6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4" fontId="11" fillId="2" borderId="0" applyNumberFormat="0" applyFill="0" applyBorder="0" applyAlignment="0" applyProtection="0">
      <protection locked="0"/>
    </xf>
    <xf numFmtId="0" fontId="12" fillId="0" borderId="0" applyNumberFormat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3" fillId="4" borderId="0" applyFill="0" applyBorder="0" applyAlignment="0" applyProtection="0">
      <alignment horizontal="right"/>
    </xf>
    <xf numFmtId="176" fontId="13" fillId="0" borderId="0" applyFill="0" applyBorder="0" applyAlignment="0" applyProtection="0">
      <alignment horizontal="right"/>
    </xf>
    <xf numFmtId="176" fontId="13" fillId="0" borderId="0" applyFill="0" applyBorder="0" applyAlignment="0">
      <alignment horizontal="right"/>
    </xf>
    <xf numFmtId="177" fontId="13" fillId="0" borderId="0" applyFill="0" applyBorder="0" applyAlignment="0">
      <alignment horizontal="right"/>
    </xf>
    <xf numFmtId="178" fontId="13" fillId="0" borderId="0" applyFill="0" applyBorder="0" applyAlignment="0">
      <alignment horizontal="center"/>
    </xf>
    <xf numFmtId="165" fontId="14" fillId="0" borderId="3" applyFill="0" applyBorder="0" applyAlignment="0">
      <alignment horizontal="centerContinuous"/>
    </xf>
    <xf numFmtId="38" fontId="12" fillId="2" borderId="0" applyNumberFormat="0" applyBorder="0" applyAlignment="0" applyProtection="0"/>
    <xf numFmtId="0" fontId="15" fillId="2" borderId="0"/>
    <xf numFmtId="0" fontId="7" fillId="0" borderId="4" applyNumberFormat="0" applyAlignment="0" applyProtection="0">
      <alignment horizontal="left" vertical="center"/>
    </xf>
    <xf numFmtId="0" fontId="7" fillId="0" borderId="5">
      <alignment horizontal="left" vertical="center"/>
    </xf>
    <xf numFmtId="10" fontId="12" fillId="4" borderId="6" applyNumberFormat="0" applyBorder="0" applyAlignment="0" applyProtection="0"/>
    <xf numFmtId="179" fontId="16" fillId="0" borderId="7" applyBorder="0">
      <protection locked="0"/>
    </xf>
    <xf numFmtId="180" fontId="17" fillId="5" borderId="8" applyFont="0" applyBorder="0" applyAlignment="0"/>
    <xf numFmtId="180" fontId="17" fillId="5" borderId="8" applyFill="0" applyAlignment="0"/>
    <xf numFmtId="181" fontId="13" fillId="0" borderId="0" applyFill="0" applyBorder="0" applyAlignment="0">
      <alignment horizontal="right"/>
    </xf>
    <xf numFmtId="0" fontId="18" fillId="0" borderId="0">
      <alignment horizontal="right"/>
    </xf>
    <xf numFmtId="0" fontId="16" fillId="0" borderId="9" applyNumberFormat="0" applyAlignment="0"/>
    <xf numFmtId="182" fontId="1" fillId="0" borderId="0"/>
    <xf numFmtId="0" fontId="1" fillId="0" borderId="0"/>
    <xf numFmtId="0" fontId="1" fillId="0" borderId="0"/>
    <xf numFmtId="40" fontId="19" fillId="6" borderId="0">
      <alignment horizontal="right"/>
    </xf>
    <xf numFmtId="0" fontId="20" fillId="6" borderId="0">
      <alignment horizontal="right"/>
    </xf>
    <xf numFmtId="0" fontId="21" fillId="6" borderId="10"/>
    <xf numFmtId="0" fontId="21" fillId="0" borderId="0" applyBorder="0">
      <alignment horizontal="centerContinuous"/>
    </xf>
    <xf numFmtId="0" fontId="22" fillId="0" borderId="0" applyBorder="0">
      <alignment horizontal="centerContinuous"/>
    </xf>
    <xf numFmtId="10" fontId="1" fillId="0" borderId="0" applyFont="0" applyFill="0" applyBorder="0" applyAlignment="0" applyProtection="0"/>
    <xf numFmtId="183" fontId="13" fillId="0" borderId="0" applyFill="0" applyBorder="0" applyAlignment="0">
      <alignment horizontal="right"/>
    </xf>
    <xf numFmtId="184" fontId="13" fillId="0" borderId="0" applyFill="0" applyBorder="0" applyAlignment="0"/>
    <xf numFmtId="185" fontId="17" fillId="0" borderId="8">
      <alignment horizontal="right"/>
    </xf>
    <xf numFmtId="186" fontId="17" fillId="5" borderId="8" applyFont="0" applyBorder="0" applyAlignment="0">
      <alignment horizontal="right"/>
    </xf>
    <xf numFmtId="186" fontId="17" fillId="0" borderId="8" applyFill="0" applyAlignment="0">
      <alignment horizontal="right"/>
    </xf>
    <xf numFmtId="186" fontId="17" fillId="0" borderId="0" applyFill="0" applyAlignment="0">
      <alignment horizontal="right"/>
    </xf>
    <xf numFmtId="187" fontId="13" fillId="0" borderId="0" applyFill="0" applyBorder="0" applyAlignment="0">
      <alignment horizontal="left"/>
    </xf>
    <xf numFmtId="188" fontId="13" fillId="0" borderId="0" applyFill="0" applyBorder="0" applyAlignment="0">
      <alignment horizontal="right"/>
    </xf>
    <xf numFmtId="189" fontId="13" fillId="0" borderId="0" applyFill="0" applyBorder="0" applyAlignment="0">
      <alignment horizontal="right"/>
    </xf>
    <xf numFmtId="190" fontId="13" fillId="0" borderId="0" applyFill="0" applyBorder="0" applyAlignment="0">
      <alignment horizontal="right"/>
    </xf>
    <xf numFmtId="191" fontId="13" fillId="0" borderId="0" applyFill="0" applyBorder="0" applyAlignment="0"/>
    <xf numFmtId="192" fontId="13" fillId="0" borderId="0" applyBorder="0" applyAlignment="0">
      <alignment horizontal="right"/>
    </xf>
    <xf numFmtId="187" fontId="17" fillId="0" borderId="8" applyFill="0" applyAlignment="0">
      <alignment horizontal="right"/>
    </xf>
    <xf numFmtId="37" fontId="17" fillId="0" borderId="0" applyFill="0" applyAlignment="0">
      <alignment horizontal="right"/>
    </xf>
    <xf numFmtId="193" fontId="23" fillId="0" borderId="0" applyNumberFormat="0" applyFill="0" applyBorder="0" applyAlignment="0">
      <alignment horizontal="right"/>
    </xf>
    <xf numFmtId="192" fontId="13" fillId="7" borderId="0" applyFont="0" applyBorder="0" applyAlignment="0">
      <alignment horizontal="right"/>
    </xf>
    <xf numFmtId="187" fontId="17" fillId="0" borderId="8" applyFill="0" applyBorder="0" applyAlignment="0">
      <alignment horizontal="right"/>
      <protection locked="0"/>
    </xf>
    <xf numFmtId="0" fontId="24" fillId="0" borderId="0" applyFill="0" applyBorder="0">
      <alignment horizontal="right"/>
    </xf>
    <xf numFmtId="175" fontId="13" fillId="4" borderId="0" applyFill="0" applyBorder="0" applyAlignment="0">
      <alignment horizontal="right"/>
    </xf>
    <xf numFmtId="0" fontId="25" fillId="0" borderId="0" applyNumberFormat="0" applyFont="0" applyFill="0" applyBorder="0" applyAlignment="0" applyProtection="0">
      <alignment horizontal="left"/>
    </xf>
    <xf numFmtId="194" fontId="14" fillId="0" borderId="0">
      <protection locked="0"/>
    </xf>
    <xf numFmtId="3" fontId="1" fillId="2" borderId="11" applyFont="0" applyFill="0" applyBorder="0" applyAlignment="0" applyProtection="0"/>
    <xf numFmtId="39" fontId="1" fillId="2" borderId="11" applyFont="0" applyFill="0" applyBorder="0" applyAlignment="0" applyProtection="0"/>
    <xf numFmtId="195" fontId="1" fillId="2" borderId="11" applyFont="0" applyFill="0" applyBorder="0" applyAlignment="0" applyProtection="0"/>
    <xf numFmtId="37" fontId="1" fillId="2" borderId="12" applyFont="0" applyFill="0" applyBorder="0" applyAlignment="0" applyProtection="0"/>
    <xf numFmtId="10" fontId="1" fillId="2" borderId="11" applyFont="0" applyFill="0" applyBorder="0" applyAlignment="0" applyProtection="0"/>
    <xf numFmtId="9" fontId="1" fillId="2" borderId="11" applyFont="0" applyFill="0" applyBorder="0" applyAlignment="0" applyProtection="0"/>
    <xf numFmtId="2" fontId="1" fillId="2" borderId="11" applyFont="0" applyFill="0" applyBorder="0" applyAlignment="0" applyProtection="0"/>
    <xf numFmtId="49" fontId="13" fillId="0" borderId="0" applyFill="0" applyBorder="0" applyAlignment="0">
      <alignment horizontal="right"/>
    </xf>
  </cellStyleXfs>
  <cellXfs count="54">
    <xf numFmtId="0" fontId="0" fillId="0" borderId="0" xfId="0"/>
    <xf numFmtId="0" fontId="2" fillId="0" borderId="0" xfId="4" applyFont="1"/>
    <xf numFmtId="3" fontId="3" fillId="0" borderId="0" xfId="4" applyNumberFormat="1" applyFont="1"/>
    <xf numFmtId="0" fontId="5" fillId="0" borderId="0" xfId="4" applyFont="1"/>
    <xf numFmtId="3" fontId="6" fillId="0" borderId="0" xfId="4" applyNumberFormat="1" applyFont="1"/>
    <xf numFmtId="3" fontId="7" fillId="0" borderId="0" xfId="4" applyNumberFormat="1" applyFont="1" applyAlignment="1">
      <alignment vertical="top" wrapText="1"/>
    </xf>
    <xf numFmtId="164" fontId="9" fillId="0" borderId="0" xfId="4" applyNumberFormat="1" applyFont="1" applyAlignment="1">
      <alignment horizontal="left" vertical="top" wrapText="1"/>
    </xf>
    <xf numFmtId="0" fontId="5" fillId="0" borderId="0" xfId="4" applyFont="1" applyAlignment="1">
      <alignment horizontal="center"/>
    </xf>
    <xf numFmtId="0" fontId="5" fillId="0" borderId="1" xfId="4" applyFont="1" applyBorder="1"/>
    <xf numFmtId="0" fontId="7" fillId="0" borderId="0" xfId="4" applyFont="1"/>
    <xf numFmtId="0" fontId="7" fillId="3" borderId="0" xfId="4" applyFont="1" applyFill="1" applyAlignment="1">
      <alignment horizontal="center"/>
    </xf>
    <xf numFmtId="0" fontId="5" fillId="3" borderId="0" xfId="4" applyFont="1" applyFill="1"/>
    <xf numFmtId="0" fontId="7" fillId="0" borderId="2" xfId="4" applyFont="1" applyBorder="1"/>
    <xf numFmtId="0" fontId="5" fillId="0" borderId="0" xfId="5" applyFont="1"/>
    <xf numFmtId="172" fontId="5" fillId="0" borderId="0" xfId="5" applyNumberFormat="1" applyFont="1"/>
    <xf numFmtId="0" fontId="10" fillId="0" borderId="0" xfId="5" applyFont="1"/>
    <xf numFmtId="0" fontId="5" fillId="3" borderId="0" xfId="5" applyFont="1" applyFill="1"/>
    <xf numFmtId="0" fontId="1" fillId="3" borderId="0" xfId="4" applyFill="1" applyAlignment="1">
      <alignment horizontal="left" vertical="top"/>
    </xf>
    <xf numFmtId="197" fontId="5" fillId="0" borderId="0" xfId="4" applyNumberFormat="1" applyFont="1"/>
    <xf numFmtId="169" fontId="5" fillId="8" borderId="0" xfId="1" applyNumberFormat="1" applyFont="1" applyFill="1"/>
    <xf numFmtId="0" fontId="10" fillId="3" borderId="0" xfId="5" applyFont="1" applyFill="1"/>
    <xf numFmtId="165" fontId="5" fillId="0" borderId="0" xfId="4" applyNumberFormat="1" applyFont="1"/>
    <xf numFmtId="9" fontId="5" fillId="3" borderId="0" xfId="4" applyNumberFormat="1" applyFont="1" applyFill="1"/>
    <xf numFmtId="170" fontId="5" fillId="3" borderId="0" xfId="3" applyNumberFormat="1" applyFont="1" applyFill="1"/>
    <xf numFmtId="169" fontId="5" fillId="0" borderId="0" xfId="4" applyNumberFormat="1" applyFont="1"/>
    <xf numFmtId="168" fontId="5" fillId="0" borderId="0" xfId="1" applyNumberFormat="1" applyFont="1" applyFill="1" applyAlignment="1">
      <alignment horizontal="right"/>
    </xf>
    <xf numFmtId="173" fontId="5" fillId="8" borderId="0" xfId="1" applyNumberFormat="1" applyFont="1" applyFill="1"/>
    <xf numFmtId="9" fontId="5" fillId="3" borderId="0" xfId="4" applyNumberFormat="1" applyFont="1" applyFill="1" applyAlignment="1">
      <alignment horizontal="center"/>
    </xf>
    <xf numFmtId="43" fontId="5" fillId="3" borderId="0" xfId="1" applyFont="1" applyFill="1"/>
    <xf numFmtId="169" fontId="5" fillId="0" borderId="0" xfId="1" applyNumberFormat="1" applyFont="1" applyFill="1"/>
    <xf numFmtId="171" fontId="5" fillId="0" borderId="1" xfId="1" applyNumberFormat="1" applyFont="1" applyFill="1" applyBorder="1"/>
    <xf numFmtId="165" fontId="5" fillId="0" borderId="0" xfId="3" applyNumberFormat="1" applyFont="1" applyFill="1"/>
    <xf numFmtId="167" fontId="7" fillId="0" borderId="2" xfId="2" applyNumberFormat="1" applyFont="1" applyFill="1" applyBorder="1"/>
    <xf numFmtId="167" fontId="7" fillId="0" borderId="2" xfId="1" applyNumberFormat="1" applyFont="1" applyFill="1" applyBorder="1"/>
    <xf numFmtId="43" fontId="5" fillId="0" borderId="0" xfId="1" applyFont="1"/>
    <xf numFmtId="3" fontId="4" fillId="0" borderId="0" xfId="4" applyNumberFormat="1" applyFont="1" applyAlignment="1">
      <alignment horizontal="right"/>
    </xf>
    <xf numFmtId="0" fontId="7" fillId="0" borderId="0" xfId="4" applyFont="1" applyAlignment="1">
      <alignment horizontal="right"/>
    </xf>
    <xf numFmtId="0" fontId="8" fillId="0" borderId="0" xfId="4" applyFont="1" applyAlignment="1">
      <alignment horizontal="right" vertical="top"/>
    </xf>
    <xf numFmtId="0" fontId="5" fillId="0" borderId="0" xfId="4" quotePrefix="1" applyFont="1" applyAlignment="1">
      <alignment horizontal="center"/>
    </xf>
    <xf numFmtId="3" fontId="10" fillId="0" borderId="0" xfId="4" quotePrefix="1" applyNumberFormat="1" applyFont="1" applyAlignment="1">
      <alignment horizontal="center"/>
    </xf>
    <xf numFmtId="0" fontId="7" fillId="0" borderId="1" xfId="4" applyFont="1" applyBorder="1" applyAlignment="1">
      <alignment horizontal="center" wrapText="1"/>
    </xf>
    <xf numFmtId="0" fontId="7" fillId="0" borderId="0" xfId="4" applyFont="1" applyAlignment="1">
      <alignment horizontal="center" wrapText="1"/>
    </xf>
    <xf numFmtId="10" fontId="5" fillId="0" borderId="0" xfId="3" applyNumberFormat="1" applyFont="1" applyFill="1"/>
    <xf numFmtId="166" fontId="5" fillId="0" borderId="0" xfId="4" applyNumberFormat="1" applyFont="1"/>
    <xf numFmtId="167" fontId="5" fillId="0" borderId="0" xfId="4" applyNumberFormat="1" applyFont="1"/>
    <xf numFmtId="7" fontId="5" fillId="0" borderId="0" xfId="4" applyNumberFormat="1" applyFont="1"/>
    <xf numFmtId="170" fontId="5" fillId="0" borderId="0" xfId="4" applyNumberFormat="1" applyFont="1"/>
    <xf numFmtId="170" fontId="5" fillId="0" borderId="0" xfId="1" applyNumberFormat="1" applyFont="1" applyFill="1"/>
    <xf numFmtId="196" fontId="5" fillId="0" borderId="0" xfId="2" applyNumberFormat="1" applyFont="1" applyFill="1"/>
    <xf numFmtId="0" fontId="26" fillId="0" borderId="0" xfId="4" applyFont="1"/>
    <xf numFmtId="0" fontId="1" fillId="0" borderId="0" xfId="4" applyAlignment="1">
      <alignment horizontal="left" vertical="top"/>
    </xf>
    <xf numFmtId="198" fontId="5" fillId="0" borderId="0" xfId="4" applyNumberFormat="1" applyFont="1"/>
    <xf numFmtId="173" fontId="5" fillId="0" borderId="0" xfId="1" applyNumberFormat="1" applyFont="1" applyFill="1"/>
    <xf numFmtId="0" fontId="27" fillId="0" borderId="0" xfId="4" applyFont="1" applyAlignment="1">
      <alignment horizontal="center"/>
    </xf>
  </cellXfs>
  <cellStyles count="65">
    <cellStyle name="AcNote" xfId="6" xr:uid="{00000000-0005-0000-0000-000000000000}"/>
    <cellStyle name="active" xfId="7" xr:uid="{00000000-0005-0000-0000-000001000000}"/>
    <cellStyle name="Comma" xfId="1" builtinId="3"/>
    <cellStyle name="Comma 2" xfId="8" xr:uid="{00000000-0005-0000-0000-000003000000}"/>
    <cellStyle name="Comma 3" xfId="9" xr:uid="{00000000-0005-0000-0000-000004000000}"/>
    <cellStyle name="Currency" xfId="2" builtinId="4"/>
    <cellStyle name="DisplayPercent" xfId="10" xr:uid="{00000000-0005-0000-0000-000006000000}"/>
    <cellStyle name="Dollar" xfId="11" xr:uid="{00000000-0005-0000-0000-000007000000}"/>
    <cellStyle name="Dollar0Decimals" xfId="12" xr:uid="{00000000-0005-0000-0000-000008000000}"/>
    <cellStyle name="Dollar2Decimals" xfId="13" xr:uid="{00000000-0005-0000-0000-000009000000}"/>
    <cellStyle name="DriversNumber" xfId="14" xr:uid="{00000000-0005-0000-0000-00000A000000}"/>
    <cellStyle name="DriversPercent" xfId="15" xr:uid="{00000000-0005-0000-0000-00000B000000}"/>
    <cellStyle name="Grey" xfId="16" xr:uid="{00000000-0005-0000-0000-00000C000000}"/>
    <cellStyle name="Header" xfId="17" xr:uid="{00000000-0005-0000-0000-00000D000000}"/>
    <cellStyle name="Header1" xfId="18" xr:uid="{00000000-0005-0000-0000-00000E000000}"/>
    <cellStyle name="Header2" xfId="19" xr:uid="{00000000-0005-0000-0000-00000F000000}"/>
    <cellStyle name="Input [yellow]" xfId="20" xr:uid="{00000000-0005-0000-0000-000010000000}"/>
    <cellStyle name="Inputs" xfId="21" xr:uid="{00000000-0005-0000-0000-000011000000}"/>
    <cellStyle name="ISBSPercentSS" xfId="22" xr:uid="{00000000-0005-0000-0000-000012000000}"/>
    <cellStyle name="ISBSPercentSSBoldwBorders" xfId="23" xr:uid="{00000000-0005-0000-0000-000013000000}"/>
    <cellStyle name="Multiple" xfId="24" xr:uid="{00000000-0005-0000-0000-000014000000}"/>
    <cellStyle name="Name" xfId="25" xr:uid="{00000000-0005-0000-0000-000015000000}"/>
    <cellStyle name="NewAcct" xfId="26" xr:uid="{00000000-0005-0000-0000-000016000000}"/>
    <cellStyle name="Normal" xfId="0" builtinId="0"/>
    <cellStyle name="Normal - Style1" xfId="27" xr:uid="{00000000-0005-0000-0000-000018000000}"/>
    <cellStyle name="Normal 2" xfId="28" xr:uid="{00000000-0005-0000-0000-000019000000}"/>
    <cellStyle name="Normal 3" xfId="29" xr:uid="{00000000-0005-0000-0000-00001A000000}"/>
    <cellStyle name="Normal 4" xfId="4" xr:uid="{00000000-0005-0000-0000-00001B000000}"/>
    <cellStyle name="Normal_Long Term Int." xfId="5" xr:uid="{00000000-0005-0000-0000-00001C000000}"/>
    <cellStyle name="Output Amounts" xfId="30" xr:uid="{00000000-0005-0000-0000-00001D000000}"/>
    <cellStyle name="Output Column Headings" xfId="31" xr:uid="{00000000-0005-0000-0000-00001E000000}"/>
    <cellStyle name="Output Line Items" xfId="32" xr:uid="{00000000-0005-0000-0000-00001F000000}"/>
    <cellStyle name="Output Report Heading" xfId="33" xr:uid="{00000000-0005-0000-0000-000020000000}"/>
    <cellStyle name="Output Report Title" xfId="34" xr:uid="{00000000-0005-0000-0000-000021000000}"/>
    <cellStyle name="Percent" xfId="3" builtinId="5"/>
    <cellStyle name="Percent [2]" xfId="35" xr:uid="{00000000-0005-0000-0000-000023000000}"/>
    <cellStyle name="Percent0Decimals" xfId="36" xr:uid="{00000000-0005-0000-0000-000024000000}"/>
    <cellStyle name="Percent2Decimals" xfId="37" xr:uid="{00000000-0005-0000-0000-000025000000}"/>
    <cellStyle name="PercentBoldwBorders" xfId="38" xr:uid="{00000000-0005-0000-0000-000026000000}"/>
    <cellStyle name="PercentSS" xfId="39" xr:uid="{00000000-0005-0000-0000-000027000000}"/>
    <cellStyle name="PercentSSBoldwBorders" xfId="40" xr:uid="{00000000-0005-0000-0000-000028000000}"/>
    <cellStyle name="PercentSSBoldwOutBorders" xfId="41" xr:uid="{00000000-0005-0000-0000-000029000000}"/>
    <cellStyle name="Plain0Decimals" xfId="42" xr:uid="{00000000-0005-0000-0000-00002A000000}"/>
    <cellStyle name="Plain1Decimals" xfId="43" xr:uid="{00000000-0005-0000-0000-00002B000000}"/>
    <cellStyle name="Plain2Decimals" xfId="44" xr:uid="{00000000-0005-0000-0000-00002C000000}"/>
    <cellStyle name="Plain3Decimals" xfId="45" xr:uid="{00000000-0005-0000-0000-00002D000000}"/>
    <cellStyle name="Plain4Decimals" xfId="46" xr:uid="{00000000-0005-0000-0000-00002E000000}"/>
    <cellStyle name="PlainDollar" xfId="47" xr:uid="{00000000-0005-0000-0000-00002F000000}"/>
    <cellStyle name="PlainDollarBoldwBorders" xfId="48" xr:uid="{00000000-0005-0000-0000-000030000000}"/>
    <cellStyle name="PlainDollarBoldwOutBorders" xfId="49" xr:uid="{00000000-0005-0000-0000-000031000000}"/>
    <cellStyle name="PlainDollardBLUndLine" xfId="50" xr:uid="{00000000-0005-0000-0000-000032000000}"/>
    <cellStyle name="PlainDollarSS" xfId="51" xr:uid="{00000000-0005-0000-0000-000033000000}"/>
    <cellStyle name="PlainDollarSSwBorders" xfId="52" xr:uid="{00000000-0005-0000-0000-000034000000}"/>
    <cellStyle name="PlainDollarUndLine" xfId="53" xr:uid="{00000000-0005-0000-0000-000035000000}"/>
    <cellStyle name="PlainPercent" xfId="54" xr:uid="{00000000-0005-0000-0000-000036000000}"/>
    <cellStyle name="PSChar" xfId="55" xr:uid="{00000000-0005-0000-0000-000037000000}"/>
    <cellStyle name="ScratchPad" xfId="56" xr:uid="{00000000-0005-0000-0000-000038000000}"/>
    <cellStyle name="SSComma0" xfId="57" xr:uid="{00000000-0005-0000-0000-000039000000}"/>
    <cellStyle name="SSComma2" xfId="58" xr:uid="{00000000-0005-0000-0000-00003A000000}"/>
    <cellStyle name="SSDecs3" xfId="59" xr:uid="{00000000-0005-0000-0000-00003B000000}"/>
    <cellStyle name="SSDflt" xfId="60" xr:uid="{00000000-0005-0000-0000-00003C000000}"/>
    <cellStyle name="SSDfltPct" xfId="61" xr:uid="{00000000-0005-0000-0000-00003D000000}"/>
    <cellStyle name="SSDfltPct0" xfId="62" xr:uid="{00000000-0005-0000-0000-00003E000000}"/>
    <cellStyle name="SSFixed2" xfId="63" xr:uid="{00000000-0005-0000-0000-00003F000000}"/>
    <cellStyle name="Text" xfId="64" xr:uid="{00000000-0005-0000-0000-000040000000}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  <pageSetUpPr fitToPage="1"/>
  </sheetPr>
  <dimension ref="A1:T64"/>
  <sheetViews>
    <sheetView showGridLines="0" tabSelected="1" view="pageBreakPreview" zoomScaleNormal="100" zoomScaleSheetLayoutView="100" workbookViewId="0">
      <pane xSplit="3" ySplit="7" topLeftCell="D8" activePane="bottomRight" state="frozen"/>
      <selection pane="topRight" activeCell="H32" sqref="H32"/>
      <selection pane="bottomLeft" activeCell="H32" sqref="H32"/>
      <selection pane="bottomRight" activeCell="J27" sqref="J27"/>
    </sheetView>
  </sheetViews>
  <sheetFormatPr defaultColWidth="9.1796875" defaultRowHeight="15.5" x14ac:dyDescent="0.35"/>
  <cols>
    <col min="1" max="1" width="5.81640625" style="3" customWidth="1"/>
    <col min="2" max="2" width="39.1796875" style="3" customWidth="1"/>
    <col min="3" max="3" width="16.453125" style="3" bestFit="1" customWidth="1"/>
    <col min="4" max="7" width="15.1796875" style="3" customWidth="1"/>
    <col min="8" max="8" width="12.54296875" style="3" customWidth="1"/>
    <col min="9" max="9" width="14.1796875" style="3" customWidth="1"/>
    <col min="10" max="10" width="12" style="3" customWidth="1"/>
    <col min="11" max="11" width="11.453125" style="3" bestFit="1" customWidth="1"/>
    <col min="12" max="12" width="19.453125" style="3" bestFit="1" customWidth="1"/>
    <col min="13" max="13" width="11.1796875" style="3" customWidth="1"/>
    <col min="14" max="15" width="16.81640625" style="3" bestFit="1" customWidth="1"/>
    <col min="16" max="16" width="11" style="3" bestFit="1" customWidth="1"/>
    <col min="17" max="17" width="9.81640625" style="3" bestFit="1" customWidth="1"/>
    <col min="18" max="16384" width="9.1796875" style="3"/>
  </cols>
  <sheetData>
    <row r="1" spans="1:19" s="1" customFormat="1" ht="18" x14ac:dyDescent="0.4">
      <c r="B1" s="2" t="s">
        <v>0</v>
      </c>
      <c r="C1" s="2"/>
      <c r="F1" s="35"/>
      <c r="I1" s="35" t="s">
        <v>1</v>
      </c>
    </row>
    <row r="2" spans="1:19" x14ac:dyDescent="0.35">
      <c r="B2" s="4" t="s">
        <v>2</v>
      </c>
      <c r="C2" s="4"/>
      <c r="D2" s="36"/>
      <c r="E2" s="36"/>
    </row>
    <row r="3" spans="1:19" ht="34.5" customHeight="1" x14ac:dyDescent="0.35">
      <c r="B3" s="5" t="s">
        <v>3</v>
      </c>
      <c r="C3" s="5"/>
      <c r="D3" s="37"/>
      <c r="E3" s="37"/>
    </row>
    <row r="4" spans="1:19" ht="12.75" customHeight="1" x14ac:dyDescent="0.35">
      <c r="B4" s="5"/>
      <c r="C4" s="5"/>
      <c r="F4" s="53"/>
      <c r="G4" s="53"/>
    </row>
    <row r="5" spans="1:19" ht="18.75" customHeight="1" x14ac:dyDescent="0.35">
      <c r="B5" s="6" t="s">
        <v>4</v>
      </c>
      <c r="C5" s="6"/>
    </row>
    <row r="6" spans="1:19" x14ac:dyDescent="0.35">
      <c r="A6" s="7">
        <v>1</v>
      </c>
      <c r="D6" s="38" t="s">
        <v>5</v>
      </c>
      <c r="E6" s="39" t="s">
        <v>6</v>
      </c>
      <c r="F6" s="38" t="s">
        <v>7</v>
      </c>
      <c r="G6" s="39" t="s">
        <v>8</v>
      </c>
      <c r="H6" s="38" t="s">
        <v>9</v>
      </c>
      <c r="I6" s="39" t="s">
        <v>64</v>
      </c>
    </row>
    <row r="7" spans="1:19" ht="48.75" customHeight="1" x14ac:dyDescent="0.35">
      <c r="A7" s="7">
        <f>+A6+1</f>
        <v>2</v>
      </c>
      <c r="B7" s="8"/>
      <c r="C7" s="8"/>
      <c r="D7" s="40" t="s">
        <v>10</v>
      </c>
      <c r="E7" s="40" t="s">
        <v>11</v>
      </c>
      <c r="F7" s="40" t="s">
        <v>12</v>
      </c>
      <c r="G7" s="40" t="s">
        <v>13</v>
      </c>
      <c r="H7" s="40" t="s">
        <v>62</v>
      </c>
      <c r="I7" s="40" t="s">
        <v>63</v>
      </c>
    </row>
    <row r="8" spans="1:19" x14ac:dyDescent="0.35">
      <c r="A8" s="7">
        <f t="shared" ref="A8:A60" si="0">+A7+1</f>
        <v>3</v>
      </c>
      <c r="D8" s="41"/>
      <c r="E8" s="41"/>
      <c r="F8" s="41"/>
      <c r="G8" s="41"/>
    </row>
    <row r="9" spans="1:19" x14ac:dyDescent="0.35">
      <c r="A9" s="7">
        <f t="shared" si="0"/>
        <v>4</v>
      </c>
      <c r="D9" s="42"/>
      <c r="E9" s="42"/>
      <c r="F9" s="42"/>
      <c r="G9" s="42"/>
    </row>
    <row r="10" spans="1:19" x14ac:dyDescent="0.35">
      <c r="A10" s="7">
        <f t="shared" si="0"/>
        <v>5</v>
      </c>
      <c r="B10" s="9" t="s">
        <v>14</v>
      </c>
      <c r="C10" s="9"/>
      <c r="D10"/>
      <c r="E10"/>
    </row>
    <row r="11" spans="1:19" x14ac:dyDescent="0.35">
      <c r="A11" s="7">
        <f t="shared" si="0"/>
        <v>6</v>
      </c>
      <c r="B11" s="3" t="s">
        <v>15</v>
      </c>
      <c r="D11" s="31">
        <v>0.6</v>
      </c>
      <c r="E11" s="31">
        <v>0.6</v>
      </c>
      <c r="F11" s="31">
        <v>0.6</v>
      </c>
      <c r="G11" s="31">
        <v>0.6</v>
      </c>
      <c r="H11" s="31">
        <f>F11-D11</f>
        <v>0</v>
      </c>
      <c r="I11" s="31">
        <f>G11-E11</f>
        <v>0</v>
      </c>
      <c r="J11" s="21"/>
      <c r="K11" s="21"/>
      <c r="L11" s="21"/>
      <c r="M11" s="21"/>
      <c r="N11" s="21"/>
      <c r="O11" s="21"/>
      <c r="P11" s="21"/>
      <c r="Q11" s="21"/>
      <c r="R11" s="21"/>
      <c r="S11" s="21"/>
    </row>
    <row r="12" spans="1:19" x14ac:dyDescent="0.35">
      <c r="A12" s="7">
        <f t="shared" si="0"/>
        <v>7</v>
      </c>
      <c r="B12" s="3" t="s">
        <v>16</v>
      </c>
      <c r="D12" s="31">
        <v>0.4</v>
      </c>
      <c r="E12" s="31">
        <v>0.4</v>
      </c>
      <c r="F12" s="31">
        <v>0.4</v>
      </c>
      <c r="G12" s="31">
        <v>0.4</v>
      </c>
      <c r="H12" s="31">
        <f t="shared" ref="H12:H26" si="1">F12-D12</f>
        <v>0</v>
      </c>
      <c r="I12" s="31">
        <f t="shared" ref="I12:I26" si="2">G12-E12</f>
        <v>0</v>
      </c>
      <c r="J12" s="34"/>
      <c r="K12" s="34"/>
      <c r="L12" s="23"/>
      <c r="M12" s="21"/>
      <c r="N12" s="21"/>
      <c r="O12" s="21"/>
      <c r="P12" s="21"/>
      <c r="Q12" s="21"/>
      <c r="R12" s="21"/>
      <c r="S12" s="21"/>
    </row>
    <row r="13" spans="1:19" x14ac:dyDescent="0.35">
      <c r="A13" s="7">
        <f t="shared" si="0"/>
        <v>8</v>
      </c>
      <c r="B13" s="3" t="s">
        <v>17</v>
      </c>
      <c r="D13" s="43">
        <v>5695.8</v>
      </c>
      <c r="E13" s="43">
        <v>6081.4</v>
      </c>
      <c r="F13" s="43">
        <v>5693.8871280537678</v>
      </c>
      <c r="G13" s="43">
        <v>6081.008673241904</v>
      </c>
      <c r="H13" s="43">
        <f t="shared" si="1"/>
        <v>-1.9128719462323716</v>
      </c>
      <c r="I13" s="43">
        <f t="shared" si="2"/>
        <v>-0.39132675809560169</v>
      </c>
      <c r="J13" s="19"/>
      <c r="K13" s="19"/>
      <c r="M13" s="19"/>
      <c r="N13" s="19"/>
      <c r="O13" s="19"/>
      <c r="P13" s="19"/>
      <c r="Q13" s="19"/>
    </row>
    <row r="14" spans="1:19" x14ac:dyDescent="0.35">
      <c r="A14" s="7">
        <f t="shared" si="0"/>
        <v>9</v>
      </c>
      <c r="F14" s="45"/>
      <c r="J14" s="18"/>
      <c r="K14" s="18"/>
      <c r="L14" s="23"/>
      <c r="M14" s="18"/>
      <c r="N14" s="18"/>
      <c r="O14" s="18"/>
      <c r="P14" s="18"/>
    </row>
    <row r="15" spans="1:19" x14ac:dyDescent="0.35">
      <c r="A15" s="7">
        <f t="shared" si="0"/>
        <v>10</v>
      </c>
      <c r="B15" s="9" t="s">
        <v>18</v>
      </c>
      <c r="C15" s="9"/>
      <c r="J15" s="10"/>
      <c r="K15" s="10"/>
      <c r="L15" s="11"/>
      <c r="M15" s="11"/>
      <c r="N15" s="11"/>
      <c r="O15" s="11"/>
    </row>
    <row r="16" spans="1:19" x14ac:dyDescent="0.35">
      <c r="A16" s="7">
        <f t="shared" si="0"/>
        <v>11</v>
      </c>
      <c r="B16" s="3" t="s">
        <v>19</v>
      </c>
      <c r="D16" s="31">
        <v>0.09</v>
      </c>
      <c r="E16" s="31">
        <v>0.09</v>
      </c>
      <c r="F16" s="31">
        <v>0.09</v>
      </c>
      <c r="G16" s="31">
        <v>0.09</v>
      </c>
      <c r="H16" s="31">
        <f t="shared" si="1"/>
        <v>0</v>
      </c>
      <c r="I16" s="31">
        <f t="shared" si="2"/>
        <v>0</v>
      </c>
      <c r="J16" s="21"/>
      <c r="K16" s="21"/>
      <c r="L16" s="21"/>
      <c r="M16" s="21"/>
      <c r="N16" s="21"/>
      <c r="O16" s="21"/>
      <c r="P16" s="21"/>
      <c r="Q16" s="21"/>
    </row>
    <row r="17" spans="1:17" x14ac:dyDescent="0.35">
      <c r="A17" s="7">
        <f t="shared" si="0"/>
        <v>12</v>
      </c>
      <c r="B17" s="3" t="s">
        <v>20</v>
      </c>
      <c r="D17" s="43">
        <v>2233.1999999999998</v>
      </c>
      <c r="E17" s="43">
        <v>2355.6</v>
      </c>
      <c r="F17" s="43">
        <v>2226.234802492027</v>
      </c>
      <c r="G17" s="43">
        <v>2355.0475548405102</v>
      </c>
      <c r="H17" s="43">
        <f t="shared" si="1"/>
        <v>-6.965197507972789</v>
      </c>
      <c r="I17" s="43">
        <f t="shared" si="2"/>
        <v>-0.55244515948970729</v>
      </c>
      <c r="J17" s="23"/>
      <c r="K17" s="23"/>
      <c r="Q17" s="19"/>
    </row>
    <row r="18" spans="1:17" x14ac:dyDescent="0.35">
      <c r="A18" s="7">
        <f t="shared" si="0"/>
        <v>13</v>
      </c>
      <c r="B18" s="3" t="s">
        <v>21</v>
      </c>
      <c r="D18" s="25">
        <v>3.86</v>
      </c>
      <c r="E18" s="25">
        <v>4.3099999999999996</v>
      </c>
      <c r="F18" s="25">
        <v>3.8405584418082417</v>
      </c>
      <c r="G18" s="25">
        <v>4.317997689449963</v>
      </c>
      <c r="H18" s="25">
        <f t="shared" si="1"/>
        <v>-1.944155819175819E-2</v>
      </c>
      <c r="I18" s="25">
        <f t="shared" si="2"/>
        <v>7.9976894499633744E-3</v>
      </c>
      <c r="J18" s="26"/>
      <c r="K18" s="26"/>
      <c r="L18" s="23"/>
      <c r="M18" s="26"/>
      <c r="N18" s="26"/>
      <c r="O18" s="26"/>
      <c r="P18" s="26"/>
    </row>
    <row r="19" spans="1:17" x14ac:dyDescent="0.35">
      <c r="A19" s="7">
        <f t="shared" si="0"/>
        <v>14</v>
      </c>
      <c r="B19" s="3" t="s">
        <v>22</v>
      </c>
      <c r="D19" s="31">
        <v>0.123</v>
      </c>
      <c r="E19" s="31">
        <v>0.128</v>
      </c>
      <c r="F19" s="31">
        <v>0.1215522778371196</v>
      </c>
      <c r="G19" s="31">
        <v>0.12778675618773971</v>
      </c>
      <c r="H19" s="31">
        <f t="shared" si="1"/>
        <v>-1.4477221628804021E-3</v>
      </c>
      <c r="I19" s="31">
        <f t="shared" si="2"/>
        <v>-2.1324381226028866E-4</v>
      </c>
      <c r="J19" s="27"/>
      <c r="K19" s="27"/>
      <c r="L19" s="27"/>
      <c r="M19" s="27"/>
      <c r="N19" s="27"/>
      <c r="O19" s="27"/>
      <c r="P19" s="27"/>
      <c r="Q19" s="22"/>
    </row>
    <row r="20" spans="1:17" x14ac:dyDescent="0.35">
      <c r="A20" s="7">
        <f t="shared" si="0"/>
        <v>15</v>
      </c>
      <c r="B20" s="3" t="s">
        <v>23</v>
      </c>
      <c r="D20" s="31">
        <v>0.121</v>
      </c>
      <c r="E20" s="31">
        <v>0.127</v>
      </c>
      <c r="F20" s="31">
        <v>0.12076942240083159</v>
      </c>
      <c r="G20" s="31">
        <v>0.12683752068260182</v>
      </c>
      <c r="H20" s="31">
        <f t="shared" si="1"/>
        <v>-2.3057759916840503E-4</v>
      </c>
      <c r="I20" s="31">
        <f t="shared" si="2"/>
        <v>-1.6247931739818422E-4</v>
      </c>
      <c r="J20" s="22"/>
      <c r="K20" s="22"/>
      <c r="L20" s="22"/>
      <c r="M20" s="22"/>
      <c r="N20" s="28"/>
      <c r="O20" s="22"/>
      <c r="P20" s="22"/>
      <c r="Q20" s="22"/>
    </row>
    <row r="21" spans="1:17" x14ac:dyDescent="0.35">
      <c r="A21" s="7">
        <f t="shared" si="0"/>
        <v>16</v>
      </c>
      <c r="J21" s="11"/>
      <c r="K21" s="11"/>
      <c r="L21" s="11"/>
      <c r="M21" s="11"/>
      <c r="N21" s="11"/>
      <c r="O21" s="11"/>
    </row>
    <row r="22" spans="1:17" x14ac:dyDescent="0.35">
      <c r="A22" s="7">
        <f t="shared" si="0"/>
        <v>17</v>
      </c>
      <c r="B22" s="9" t="s">
        <v>24</v>
      </c>
      <c r="C22" s="9"/>
      <c r="D22"/>
      <c r="E22"/>
      <c r="J22" s="11"/>
      <c r="K22" s="11"/>
      <c r="L22" s="11"/>
      <c r="M22" s="11"/>
      <c r="N22" s="11"/>
      <c r="O22" s="11"/>
    </row>
    <row r="23" spans="1:17" x14ac:dyDescent="0.35">
      <c r="A23" s="7">
        <f t="shared" si="0"/>
        <v>18</v>
      </c>
      <c r="B23" s="3" t="s">
        <v>25</v>
      </c>
      <c r="D23"/>
      <c r="E23"/>
      <c r="J23" s="11"/>
      <c r="K23" s="11"/>
      <c r="L23" s="11"/>
      <c r="M23" s="11"/>
      <c r="N23" s="11"/>
      <c r="O23" s="11"/>
    </row>
    <row r="24" spans="1:17" x14ac:dyDescent="0.35">
      <c r="A24" s="7">
        <f t="shared" si="0"/>
        <v>19</v>
      </c>
      <c r="B24" s="3" t="s">
        <v>26</v>
      </c>
      <c r="D24" s="29">
        <v>0</v>
      </c>
      <c r="E24" s="29">
        <v>0</v>
      </c>
      <c r="F24" s="29">
        <v>0</v>
      </c>
      <c r="G24" s="29">
        <v>0</v>
      </c>
      <c r="H24" s="29">
        <f t="shared" si="1"/>
        <v>0</v>
      </c>
      <c r="I24" s="29">
        <f t="shared" si="2"/>
        <v>0</v>
      </c>
      <c r="J24" s="23"/>
      <c r="K24" s="23"/>
      <c r="L24" s="23"/>
      <c r="M24" s="23"/>
      <c r="N24" s="23"/>
      <c r="O24" s="23"/>
      <c r="P24" s="23"/>
    </row>
    <row r="25" spans="1:17" x14ac:dyDescent="0.35">
      <c r="A25" s="7">
        <f t="shared" si="0"/>
        <v>20</v>
      </c>
      <c r="B25" s="8" t="s">
        <v>27</v>
      </c>
      <c r="C25" s="8"/>
      <c r="D25" s="30">
        <v>294.10000000000002</v>
      </c>
      <c r="E25" s="30">
        <v>274.5</v>
      </c>
      <c r="F25" s="30">
        <v>293.09606179775358</v>
      </c>
      <c r="G25" s="30">
        <v>274.34060855757173</v>
      </c>
      <c r="H25" s="30">
        <f t="shared" si="1"/>
        <v>-1.0039382022464451</v>
      </c>
      <c r="I25" s="30">
        <f t="shared" si="2"/>
        <v>-0.15939144242827297</v>
      </c>
      <c r="J25" s="23"/>
      <c r="K25" s="23"/>
      <c r="L25" s="23"/>
      <c r="M25" s="23"/>
      <c r="N25" s="23"/>
      <c r="O25" s="23"/>
      <c r="P25" s="23"/>
      <c r="Q25" s="23"/>
    </row>
    <row r="26" spans="1:17" ht="16" thickBot="1" x14ac:dyDescent="0.4">
      <c r="A26" s="7">
        <f t="shared" si="0"/>
        <v>21</v>
      </c>
      <c r="B26" s="12" t="s">
        <v>28</v>
      </c>
      <c r="C26" s="12"/>
      <c r="D26" s="33">
        <v>294.10000000000002</v>
      </c>
      <c r="E26" s="33">
        <v>274.5</v>
      </c>
      <c r="F26" s="33">
        <f>F25</f>
        <v>293.09606179775358</v>
      </c>
      <c r="G26" s="33">
        <f>G25</f>
        <v>274.34060855757173</v>
      </c>
      <c r="H26" s="33">
        <f t="shared" si="1"/>
        <v>-1.0039382022464451</v>
      </c>
      <c r="I26" s="33">
        <f t="shared" si="2"/>
        <v>-0.15939144242827297</v>
      </c>
      <c r="J26" s="23"/>
      <c r="K26" s="23"/>
      <c r="L26" s="23"/>
      <c r="M26" s="23"/>
      <c r="N26" s="23"/>
      <c r="O26" s="23"/>
      <c r="P26" s="23"/>
      <c r="Q26" s="23"/>
    </row>
    <row r="27" spans="1:17" x14ac:dyDescent="0.35">
      <c r="A27" s="7">
        <f t="shared" si="0"/>
        <v>22</v>
      </c>
      <c r="D27"/>
      <c r="E27"/>
      <c r="I27" s="52"/>
      <c r="J27" s="18"/>
      <c r="K27" s="18"/>
      <c r="L27" s="18"/>
      <c r="M27" s="18"/>
      <c r="N27" s="18"/>
      <c r="O27" s="18"/>
      <c r="P27" s="18"/>
    </row>
    <row r="28" spans="1:17" x14ac:dyDescent="0.35">
      <c r="A28" s="7">
        <f t="shared" si="0"/>
        <v>23</v>
      </c>
      <c r="B28" s="3" t="s">
        <v>29</v>
      </c>
      <c r="C28" s="3" t="s">
        <v>30</v>
      </c>
      <c r="D28"/>
      <c r="E28"/>
    </row>
    <row r="29" spans="1:17" x14ac:dyDescent="0.35">
      <c r="A29" s="7">
        <f t="shared" si="0"/>
        <v>24</v>
      </c>
      <c r="B29" s="13" t="s">
        <v>31</v>
      </c>
      <c r="C29" s="14">
        <v>45796</v>
      </c>
      <c r="D29" s="46">
        <v>0</v>
      </c>
      <c r="E29" s="46">
        <v>0</v>
      </c>
      <c r="F29" s="46">
        <v>0</v>
      </c>
      <c r="G29" s="46">
        <v>0</v>
      </c>
      <c r="H29" s="46">
        <f>F29-D29</f>
        <v>0</v>
      </c>
      <c r="I29" s="46">
        <f>G29-E29</f>
        <v>0</v>
      </c>
      <c r="J29" s="24"/>
      <c r="K29" s="24"/>
      <c r="L29" s="24"/>
      <c r="M29" s="24"/>
      <c r="N29" s="24"/>
      <c r="O29" s="24"/>
      <c r="P29" s="24"/>
    </row>
    <row r="30" spans="1:17" x14ac:dyDescent="0.35">
      <c r="A30" s="7">
        <f>+A29+1</f>
        <v>25</v>
      </c>
      <c r="B30" s="13" t="s">
        <v>32</v>
      </c>
      <c r="C30" s="14">
        <v>49755</v>
      </c>
      <c r="D30" s="46">
        <v>60</v>
      </c>
      <c r="E30" s="46">
        <v>60</v>
      </c>
      <c r="F30" s="46">
        <v>60</v>
      </c>
      <c r="G30" s="46">
        <v>60</v>
      </c>
      <c r="H30" s="46">
        <f t="shared" ref="H30:H53" si="3">F30-D30</f>
        <v>0</v>
      </c>
      <c r="I30" s="46">
        <f t="shared" ref="I30:I53" si="4">G30-E30</f>
        <v>0</v>
      </c>
      <c r="J30" s="24"/>
      <c r="K30" s="24"/>
      <c r="L30" s="24"/>
      <c r="M30" s="24"/>
      <c r="N30" s="24"/>
      <c r="O30" s="24"/>
      <c r="P30" s="24"/>
    </row>
    <row r="31" spans="1:17" x14ac:dyDescent="0.35">
      <c r="A31" s="7">
        <f>+A30+1</f>
        <v>26</v>
      </c>
      <c r="B31" s="13" t="s">
        <v>33</v>
      </c>
      <c r="C31" s="14">
        <v>46248</v>
      </c>
      <c r="D31" s="46">
        <v>0</v>
      </c>
      <c r="E31" s="46">
        <v>0</v>
      </c>
      <c r="F31" s="46">
        <v>0</v>
      </c>
      <c r="G31" s="46">
        <v>0</v>
      </c>
      <c r="H31" s="46">
        <f t="shared" si="3"/>
        <v>0</v>
      </c>
      <c r="I31" s="46">
        <f t="shared" si="4"/>
        <v>0</v>
      </c>
      <c r="J31" s="24"/>
      <c r="K31" s="24"/>
      <c r="L31" s="24"/>
      <c r="M31" s="24"/>
      <c r="N31" s="24"/>
      <c r="O31" s="24"/>
      <c r="P31" s="24"/>
    </row>
    <row r="32" spans="1:17" x14ac:dyDescent="0.35">
      <c r="A32" s="7">
        <f>+A31+1</f>
        <v>27</v>
      </c>
      <c r="B32" s="13" t="s">
        <v>34</v>
      </c>
      <c r="C32" s="14">
        <v>72161</v>
      </c>
      <c r="D32" s="46">
        <v>50</v>
      </c>
      <c r="E32" s="46">
        <v>50</v>
      </c>
      <c r="F32" s="46">
        <v>50</v>
      </c>
      <c r="G32" s="46">
        <v>50</v>
      </c>
      <c r="H32" s="46">
        <f t="shared" si="3"/>
        <v>0</v>
      </c>
      <c r="I32" s="46">
        <f t="shared" si="4"/>
        <v>0</v>
      </c>
      <c r="J32" s="24"/>
      <c r="K32" s="24"/>
      <c r="L32" s="24"/>
      <c r="M32" s="24"/>
      <c r="N32" s="24"/>
      <c r="O32" s="24"/>
      <c r="P32" s="24"/>
    </row>
    <row r="33" spans="1:16" x14ac:dyDescent="0.35">
      <c r="A33" s="7">
        <f t="shared" si="0"/>
        <v>28</v>
      </c>
      <c r="B33" s="13" t="s">
        <v>35</v>
      </c>
      <c r="C33" s="14">
        <v>48043</v>
      </c>
      <c r="D33" s="46">
        <v>75</v>
      </c>
      <c r="E33" s="46">
        <v>75</v>
      </c>
      <c r="F33" s="46">
        <v>75</v>
      </c>
      <c r="G33" s="46">
        <v>75</v>
      </c>
      <c r="H33" s="46">
        <f t="shared" si="3"/>
        <v>0</v>
      </c>
      <c r="I33" s="46">
        <f t="shared" si="4"/>
        <v>0</v>
      </c>
      <c r="J33" s="24"/>
      <c r="K33" s="24"/>
      <c r="L33" s="24"/>
      <c r="M33" s="24"/>
      <c r="N33" s="24"/>
      <c r="O33" s="24"/>
      <c r="P33" s="24"/>
    </row>
    <row r="34" spans="1:16" x14ac:dyDescent="0.35">
      <c r="A34" s="7">
        <f t="shared" si="0"/>
        <v>29</v>
      </c>
      <c r="B34" s="13" t="s">
        <v>36</v>
      </c>
      <c r="C34" s="14">
        <v>48816</v>
      </c>
      <c r="D34" s="46">
        <v>200</v>
      </c>
      <c r="E34" s="46">
        <v>200</v>
      </c>
      <c r="F34" s="46">
        <v>200</v>
      </c>
      <c r="G34" s="46">
        <v>200</v>
      </c>
      <c r="H34" s="46">
        <f t="shared" si="3"/>
        <v>0</v>
      </c>
      <c r="I34" s="46">
        <f t="shared" si="4"/>
        <v>0</v>
      </c>
      <c r="J34" s="24"/>
      <c r="K34" s="24"/>
      <c r="L34" s="24"/>
      <c r="M34" s="24"/>
      <c r="N34" s="24"/>
      <c r="O34" s="24"/>
      <c r="P34" s="24"/>
    </row>
    <row r="35" spans="1:16" x14ac:dyDescent="0.35">
      <c r="A35" s="7">
        <f t="shared" si="0"/>
        <v>30</v>
      </c>
      <c r="B35" s="13" t="s">
        <v>37</v>
      </c>
      <c r="C35" s="14">
        <v>47217</v>
      </c>
      <c r="D35" s="46">
        <v>40</v>
      </c>
      <c r="E35" s="46">
        <v>40</v>
      </c>
      <c r="F35" s="46">
        <v>40</v>
      </c>
      <c r="G35" s="46">
        <v>40</v>
      </c>
      <c r="H35" s="46">
        <f t="shared" si="3"/>
        <v>0</v>
      </c>
      <c r="I35" s="46">
        <f t="shared" si="4"/>
        <v>0</v>
      </c>
      <c r="J35" s="24"/>
      <c r="K35" s="24"/>
      <c r="L35" s="24"/>
      <c r="M35" s="24"/>
      <c r="N35" s="24"/>
      <c r="O35" s="24"/>
      <c r="P35" s="24"/>
    </row>
    <row r="36" spans="1:16" x14ac:dyDescent="0.35">
      <c r="A36" s="7">
        <f t="shared" si="0"/>
        <v>31</v>
      </c>
      <c r="B36" s="13" t="s">
        <v>38</v>
      </c>
      <c r="C36" s="14">
        <v>49627</v>
      </c>
      <c r="D36" s="46">
        <v>150</v>
      </c>
      <c r="E36" s="46">
        <v>150</v>
      </c>
      <c r="F36" s="46">
        <v>150</v>
      </c>
      <c r="G36" s="46">
        <v>150</v>
      </c>
      <c r="H36" s="46">
        <f t="shared" si="3"/>
        <v>0</v>
      </c>
      <c r="I36" s="46">
        <f t="shared" si="4"/>
        <v>0</v>
      </c>
      <c r="J36" s="24"/>
      <c r="K36" s="24"/>
      <c r="L36" s="24"/>
      <c r="M36" s="24"/>
      <c r="N36" s="24"/>
      <c r="O36" s="24"/>
      <c r="P36" s="24"/>
    </row>
    <row r="37" spans="1:16" x14ac:dyDescent="0.35">
      <c r="A37" s="7">
        <f t="shared" si="0"/>
        <v>32</v>
      </c>
      <c r="B37" s="13" t="s">
        <v>39</v>
      </c>
      <c r="C37" s="14">
        <v>50978</v>
      </c>
      <c r="D37" s="46">
        <v>200</v>
      </c>
      <c r="E37" s="46">
        <v>200</v>
      </c>
      <c r="F37" s="46">
        <v>200</v>
      </c>
      <c r="G37" s="46">
        <v>200</v>
      </c>
      <c r="H37" s="46">
        <f t="shared" si="3"/>
        <v>0</v>
      </c>
      <c r="I37" s="46">
        <f t="shared" si="4"/>
        <v>0</v>
      </c>
      <c r="J37" s="24"/>
      <c r="K37" s="24"/>
      <c r="L37" s="24"/>
      <c r="M37" s="24"/>
      <c r="N37" s="24"/>
      <c r="O37" s="24"/>
      <c r="P37" s="24"/>
    </row>
    <row r="38" spans="1:16" x14ac:dyDescent="0.35">
      <c r="A38" s="7">
        <f t="shared" si="0"/>
        <v>33</v>
      </c>
      <c r="B38" s="13" t="s">
        <v>40</v>
      </c>
      <c r="C38" s="14">
        <v>51302</v>
      </c>
      <c r="D38" s="46">
        <v>300</v>
      </c>
      <c r="E38" s="46">
        <v>300</v>
      </c>
      <c r="F38" s="46">
        <v>300</v>
      </c>
      <c r="G38" s="46">
        <v>300</v>
      </c>
      <c r="H38" s="46">
        <f t="shared" si="3"/>
        <v>0</v>
      </c>
      <c r="I38" s="46">
        <f t="shared" si="4"/>
        <v>0</v>
      </c>
      <c r="J38" s="24"/>
      <c r="K38" s="24"/>
      <c r="L38" s="24"/>
      <c r="M38" s="24"/>
      <c r="N38" s="24"/>
      <c r="O38" s="24"/>
      <c r="P38" s="24"/>
    </row>
    <row r="39" spans="1:16" x14ac:dyDescent="0.35">
      <c r="A39" s="7">
        <f t="shared" si="0"/>
        <v>34</v>
      </c>
      <c r="B39" s="13" t="s">
        <v>41</v>
      </c>
      <c r="C39" s="14">
        <v>51930</v>
      </c>
      <c r="D39" s="46">
        <v>250</v>
      </c>
      <c r="E39" s="46">
        <v>250</v>
      </c>
      <c r="F39" s="46">
        <v>250</v>
      </c>
      <c r="G39" s="46">
        <v>250</v>
      </c>
      <c r="H39" s="46">
        <f t="shared" si="3"/>
        <v>0</v>
      </c>
      <c r="I39" s="46">
        <f t="shared" si="4"/>
        <v>0</v>
      </c>
      <c r="J39" s="24"/>
      <c r="K39" s="24"/>
      <c r="L39" s="24"/>
      <c r="M39" s="24"/>
      <c r="N39" s="24"/>
      <c r="O39" s="24"/>
      <c r="P39" s="24"/>
    </row>
    <row r="40" spans="1:16" x14ac:dyDescent="0.35">
      <c r="A40" s="7">
        <f t="shared" si="0"/>
        <v>35</v>
      </c>
      <c r="B40" s="13" t="s">
        <v>42</v>
      </c>
      <c r="C40" s="14">
        <v>52417</v>
      </c>
      <c r="D40" s="46">
        <v>300</v>
      </c>
      <c r="E40" s="46">
        <v>300</v>
      </c>
      <c r="F40" s="46">
        <v>300</v>
      </c>
      <c r="G40" s="46">
        <v>300</v>
      </c>
      <c r="H40" s="46">
        <f t="shared" si="3"/>
        <v>0</v>
      </c>
      <c r="I40" s="46">
        <f t="shared" si="4"/>
        <v>0</v>
      </c>
      <c r="J40" s="24"/>
      <c r="K40" s="24"/>
      <c r="L40" s="24"/>
      <c r="M40" s="24"/>
      <c r="N40" s="24"/>
      <c r="O40" s="24"/>
      <c r="P40" s="24"/>
    </row>
    <row r="41" spans="1:16" x14ac:dyDescent="0.35">
      <c r="A41" s="7">
        <f t="shared" si="0"/>
        <v>36</v>
      </c>
      <c r="B41" s="13" t="s">
        <v>43</v>
      </c>
      <c r="C41" s="14">
        <v>53083</v>
      </c>
      <c r="D41" s="46">
        <v>175</v>
      </c>
      <c r="E41" s="46">
        <v>175</v>
      </c>
      <c r="F41" s="46">
        <v>175</v>
      </c>
      <c r="G41" s="46">
        <v>175</v>
      </c>
      <c r="H41" s="46">
        <f t="shared" si="3"/>
        <v>0</v>
      </c>
      <c r="I41" s="46">
        <f t="shared" si="4"/>
        <v>0</v>
      </c>
      <c r="J41" s="24"/>
      <c r="K41" s="24"/>
      <c r="L41" s="24"/>
      <c r="M41" s="24"/>
      <c r="N41" s="24"/>
      <c r="O41" s="24"/>
      <c r="P41" s="24"/>
    </row>
    <row r="42" spans="1:16" x14ac:dyDescent="0.35">
      <c r="A42" s="7">
        <f t="shared" si="0"/>
        <v>37</v>
      </c>
      <c r="B42" s="13" t="s">
        <v>44</v>
      </c>
      <c r="C42" s="14">
        <v>54516</v>
      </c>
      <c r="D42" s="46">
        <v>400</v>
      </c>
      <c r="E42" s="46">
        <v>400</v>
      </c>
      <c r="F42" s="46">
        <v>400</v>
      </c>
      <c r="G42" s="46">
        <v>400</v>
      </c>
      <c r="H42" s="46">
        <f t="shared" si="3"/>
        <v>0</v>
      </c>
      <c r="I42" s="46">
        <f t="shared" si="4"/>
        <v>0</v>
      </c>
      <c r="J42" s="24"/>
      <c r="K42" s="24"/>
      <c r="L42" s="24"/>
      <c r="M42" s="24"/>
      <c r="N42" s="24"/>
      <c r="O42" s="24"/>
      <c r="P42" s="24"/>
    </row>
    <row r="43" spans="1:16" x14ac:dyDescent="0.35">
      <c r="A43" s="7">
        <f t="shared" si="0"/>
        <v>38</v>
      </c>
      <c r="B43" s="13" t="s">
        <v>45</v>
      </c>
      <c r="C43" s="14">
        <v>54902</v>
      </c>
      <c r="D43" s="46">
        <v>300</v>
      </c>
      <c r="E43" s="46">
        <v>300</v>
      </c>
      <c r="F43" s="46">
        <v>300</v>
      </c>
      <c r="G43" s="46">
        <v>300</v>
      </c>
      <c r="H43" s="46">
        <f t="shared" si="3"/>
        <v>0</v>
      </c>
      <c r="I43" s="46">
        <f t="shared" si="4"/>
        <v>0</v>
      </c>
      <c r="J43" s="24"/>
      <c r="K43" s="24"/>
      <c r="L43" s="24"/>
      <c r="M43" s="24"/>
      <c r="N43" s="24"/>
      <c r="O43" s="24"/>
      <c r="P43" s="24"/>
    </row>
    <row r="44" spans="1:16" x14ac:dyDescent="0.35">
      <c r="A44" s="7">
        <f t="shared" si="0"/>
        <v>39</v>
      </c>
      <c r="B44" s="15" t="s">
        <v>46</v>
      </c>
      <c r="C44" s="14">
        <v>48533</v>
      </c>
      <c r="D44" s="29">
        <v>300</v>
      </c>
      <c r="E44" s="29">
        <v>300</v>
      </c>
      <c r="F44" s="29">
        <v>300</v>
      </c>
      <c r="G44" s="29">
        <v>300</v>
      </c>
      <c r="H44" s="46">
        <f t="shared" si="3"/>
        <v>0</v>
      </c>
      <c r="I44" s="46">
        <f t="shared" si="4"/>
        <v>0</v>
      </c>
      <c r="J44" s="24"/>
      <c r="K44" s="24"/>
      <c r="L44" s="24"/>
      <c r="M44" s="24"/>
      <c r="N44" s="24"/>
      <c r="O44" s="24"/>
      <c r="P44" s="24"/>
    </row>
    <row r="45" spans="1:16" x14ac:dyDescent="0.35">
      <c r="A45" s="7">
        <f t="shared" si="0"/>
        <v>40</v>
      </c>
      <c r="B45" s="15" t="s">
        <v>47</v>
      </c>
      <c r="C45" s="14">
        <v>55967</v>
      </c>
      <c r="D45" s="29">
        <v>200</v>
      </c>
      <c r="E45" s="29">
        <v>200</v>
      </c>
      <c r="F45" s="29">
        <v>200</v>
      </c>
      <c r="G45" s="29">
        <v>200</v>
      </c>
      <c r="H45" s="46">
        <f t="shared" si="3"/>
        <v>0</v>
      </c>
      <c r="I45" s="46">
        <f t="shared" si="4"/>
        <v>0</v>
      </c>
      <c r="J45" s="24"/>
      <c r="K45" s="24"/>
      <c r="L45" s="24"/>
      <c r="M45" s="24"/>
      <c r="N45" s="24"/>
      <c r="O45" s="24"/>
      <c r="P45" s="24"/>
    </row>
    <row r="46" spans="1:16" x14ac:dyDescent="0.35">
      <c r="A46" s="7">
        <f t="shared" si="0"/>
        <v>41</v>
      </c>
      <c r="B46" s="15" t="s">
        <v>48</v>
      </c>
      <c r="C46" s="14" t="s">
        <v>49</v>
      </c>
      <c r="D46" s="46">
        <v>20</v>
      </c>
      <c r="E46" s="46">
        <v>20</v>
      </c>
      <c r="F46" s="46">
        <v>20</v>
      </c>
      <c r="G46" s="46">
        <v>20</v>
      </c>
      <c r="H46" s="46">
        <f t="shared" si="3"/>
        <v>0</v>
      </c>
      <c r="I46" s="46">
        <f t="shared" si="4"/>
        <v>0</v>
      </c>
      <c r="J46" s="24"/>
      <c r="K46" s="24"/>
      <c r="L46" s="24"/>
      <c r="M46" s="24"/>
      <c r="N46" s="24"/>
      <c r="O46" s="24"/>
      <c r="P46" s="24"/>
    </row>
    <row r="47" spans="1:16" x14ac:dyDescent="0.35">
      <c r="A47" s="7">
        <f t="shared" si="0"/>
        <v>42</v>
      </c>
      <c r="B47" s="13" t="s">
        <v>50</v>
      </c>
      <c r="C47" s="14">
        <v>55825</v>
      </c>
      <c r="D47" s="46">
        <v>0</v>
      </c>
      <c r="E47" s="46">
        <v>0</v>
      </c>
      <c r="F47" s="46">
        <v>0</v>
      </c>
      <c r="G47" s="46">
        <v>0</v>
      </c>
      <c r="H47" s="46">
        <f t="shared" si="3"/>
        <v>0</v>
      </c>
      <c r="I47" s="46">
        <f t="shared" si="4"/>
        <v>0</v>
      </c>
      <c r="J47" s="24"/>
      <c r="K47" s="24"/>
      <c r="L47" s="24"/>
      <c r="M47" s="24"/>
      <c r="N47" s="24"/>
      <c r="O47" s="24"/>
      <c r="P47" s="24"/>
    </row>
    <row r="48" spans="1:16" x14ac:dyDescent="0.35">
      <c r="A48" s="7">
        <f t="shared" si="0"/>
        <v>43</v>
      </c>
      <c r="B48" s="13" t="s">
        <v>51</v>
      </c>
      <c r="C48" s="14">
        <v>56128</v>
      </c>
      <c r="D48" s="46">
        <v>0</v>
      </c>
      <c r="E48" s="46">
        <v>0</v>
      </c>
      <c r="F48" s="46">
        <v>0</v>
      </c>
      <c r="G48" s="46">
        <v>0</v>
      </c>
      <c r="H48" s="46">
        <f t="shared" si="3"/>
        <v>0</v>
      </c>
      <c r="I48" s="46">
        <f t="shared" si="4"/>
        <v>0</v>
      </c>
      <c r="J48" s="24"/>
      <c r="K48" s="24"/>
      <c r="L48" s="24"/>
      <c r="M48" s="24"/>
      <c r="N48" s="24"/>
      <c r="O48" s="24"/>
      <c r="P48" s="24"/>
    </row>
    <row r="49" spans="1:20" x14ac:dyDescent="0.35">
      <c r="A49" s="7">
        <f t="shared" si="0"/>
        <v>44</v>
      </c>
      <c r="B49" s="13" t="s">
        <v>52</v>
      </c>
      <c r="C49" s="14">
        <v>57619</v>
      </c>
      <c r="D49" s="46">
        <v>0</v>
      </c>
      <c r="E49" s="46">
        <v>250</v>
      </c>
      <c r="F49" s="46">
        <v>0</v>
      </c>
      <c r="G49" s="46">
        <v>250</v>
      </c>
      <c r="H49" s="46">
        <f t="shared" si="3"/>
        <v>0</v>
      </c>
      <c r="I49" s="46">
        <f t="shared" si="4"/>
        <v>0</v>
      </c>
      <c r="J49" s="24"/>
      <c r="K49" s="24"/>
      <c r="L49" s="24"/>
      <c r="M49" s="24"/>
      <c r="N49" s="24"/>
      <c r="O49" s="24"/>
      <c r="P49" s="24"/>
    </row>
    <row r="50" spans="1:20" x14ac:dyDescent="0.35">
      <c r="A50" s="7">
        <f t="shared" si="0"/>
        <v>45</v>
      </c>
      <c r="B50" s="13" t="s">
        <v>53</v>
      </c>
      <c r="C50" s="14">
        <v>53833</v>
      </c>
      <c r="D50" s="46">
        <v>106.47967086935998</v>
      </c>
      <c r="E50" s="46">
        <v>107.14726771272599</v>
      </c>
      <c r="F50" s="46">
        <v>106.47967086935998</v>
      </c>
      <c r="G50" s="46">
        <v>107.14726771272599</v>
      </c>
      <c r="H50" s="46">
        <f t="shared" si="3"/>
        <v>0</v>
      </c>
      <c r="I50" s="46">
        <f t="shared" si="4"/>
        <v>0</v>
      </c>
      <c r="J50" s="24"/>
      <c r="K50" s="24"/>
      <c r="L50" s="24"/>
      <c r="M50" s="24"/>
      <c r="N50" s="24"/>
      <c r="O50" s="24"/>
      <c r="P50" s="24"/>
    </row>
    <row r="51" spans="1:20" x14ac:dyDescent="0.35">
      <c r="A51" s="7">
        <f t="shared" si="0"/>
        <v>46</v>
      </c>
      <c r="B51" s="13"/>
      <c r="C51" s="14"/>
      <c r="D51" s="47"/>
      <c r="E51" s="47"/>
      <c r="F51" s="47"/>
      <c r="G51" s="47"/>
      <c r="H51" s="47"/>
      <c r="I51" s="47"/>
    </row>
    <row r="52" spans="1:20" x14ac:dyDescent="0.35">
      <c r="A52" s="7">
        <f t="shared" si="0"/>
        <v>47</v>
      </c>
      <c r="B52" s="20" t="s">
        <v>54</v>
      </c>
      <c r="C52" s="15"/>
      <c r="D52" s="47">
        <v>-3.266</v>
      </c>
      <c r="E52" s="47">
        <v>-2.996</v>
      </c>
      <c r="F52" s="47">
        <v>-3.266</v>
      </c>
      <c r="G52" s="47">
        <v>-2.996</v>
      </c>
      <c r="H52" s="47">
        <f t="shared" si="3"/>
        <v>0</v>
      </c>
      <c r="I52" s="47">
        <f t="shared" si="4"/>
        <v>0</v>
      </c>
      <c r="J52" s="23"/>
      <c r="K52" s="23"/>
      <c r="L52" s="23"/>
      <c r="M52" s="23"/>
      <c r="N52" s="23"/>
      <c r="O52" s="23"/>
      <c r="P52" s="23"/>
      <c r="Q52" s="23"/>
    </row>
    <row r="53" spans="1:20" ht="16" thickBot="1" x14ac:dyDescent="0.4">
      <c r="A53" s="7">
        <f t="shared" si="0"/>
        <v>48</v>
      </c>
      <c r="B53" s="12" t="s">
        <v>55</v>
      </c>
      <c r="C53" s="12"/>
      <c r="D53" s="32">
        <v>3123.2136708693597</v>
      </c>
      <c r="E53" s="32">
        <v>3374.1512677127257</v>
      </c>
      <c r="F53" s="32">
        <v>3123.2136708693597</v>
      </c>
      <c r="G53" s="32">
        <v>3374.1512677127257</v>
      </c>
      <c r="H53" s="32">
        <f t="shared" si="3"/>
        <v>0</v>
      </c>
      <c r="I53" s="32">
        <f t="shared" si="4"/>
        <v>0</v>
      </c>
      <c r="J53" s="28"/>
      <c r="K53" s="28"/>
      <c r="L53" s="23"/>
      <c r="M53" s="23"/>
      <c r="N53" s="23"/>
      <c r="O53" s="23"/>
      <c r="P53" s="23"/>
      <c r="Q53" s="23"/>
      <c r="R53" s="23"/>
      <c r="S53" s="23"/>
      <c r="T53" s="23"/>
    </row>
    <row r="54" spans="1:20" x14ac:dyDescent="0.35">
      <c r="A54" s="7">
        <f t="shared" si="0"/>
        <v>49</v>
      </c>
      <c r="D54" s="48"/>
      <c r="E54" s="48"/>
      <c r="F54" s="44"/>
      <c r="G54" s="44"/>
      <c r="I54" s="18"/>
      <c r="J54" s="18"/>
      <c r="K54" s="18"/>
      <c r="L54" s="18"/>
      <c r="M54" s="18"/>
      <c r="N54" s="18"/>
      <c r="O54" s="18"/>
      <c r="P54" s="18"/>
    </row>
    <row r="55" spans="1:20" x14ac:dyDescent="0.35">
      <c r="A55" s="7">
        <f t="shared" si="0"/>
        <v>50</v>
      </c>
      <c r="B55" s="9" t="s">
        <v>56</v>
      </c>
      <c r="C55" s="9"/>
      <c r="D55" s="44"/>
      <c r="E55" s="44"/>
      <c r="F55" s="44"/>
      <c r="G55" s="44"/>
      <c r="H55" s="49"/>
    </row>
    <row r="56" spans="1:20" ht="14.25" customHeight="1" x14ac:dyDescent="0.35">
      <c r="A56" s="7">
        <f t="shared" si="0"/>
        <v>51</v>
      </c>
      <c r="B56" s="13" t="s">
        <v>57</v>
      </c>
      <c r="C56" s="13"/>
      <c r="D56" s="13"/>
      <c r="E56" s="13"/>
    </row>
    <row r="57" spans="1:20" ht="14.25" customHeight="1" x14ac:dyDescent="0.35">
      <c r="A57" s="7">
        <f t="shared" si="0"/>
        <v>52</v>
      </c>
      <c r="B57" s="16" t="s">
        <v>58</v>
      </c>
      <c r="C57" s="17"/>
      <c r="D57" s="50"/>
      <c r="E57" s="50"/>
    </row>
    <row r="58" spans="1:20" x14ac:dyDescent="0.35">
      <c r="A58" s="7">
        <f t="shared" si="0"/>
        <v>53</v>
      </c>
      <c r="B58" s="16" t="s">
        <v>59</v>
      </c>
      <c r="C58" s="17"/>
      <c r="D58" s="50"/>
      <c r="E58" s="50"/>
    </row>
    <row r="59" spans="1:20" x14ac:dyDescent="0.35">
      <c r="A59" s="7">
        <f t="shared" si="0"/>
        <v>54</v>
      </c>
      <c r="B59" s="16" t="s">
        <v>60</v>
      </c>
      <c r="C59" s="16"/>
      <c r="D59" s="13"/>
      <c r="E59" s="13"/>
    </row>
    <row r="60" spans="1:20" ht="15" customHeight="1" x14ac:dyDescent="0.35">
      <c r="A60" s="7">
        <f t="shared" si="0"/>
        <v>55</v>
      </c>
      <c r="B60" s="16"/>
      <c r="C60" s="16"/>
      <c r="D60" s="13"/>
      <c r="E60" s="13"/>
    </row>
    <row r="61" spans="1:20" ht="15" customHeight="1" x14ac:dyDescent="0.35">
      <c r="A61" s="7"/>
      <c r="B61" s="13"/>
      <c r="C61" s="13"/>
      <c r="D61" s="13"/>
      <c r="E61" s="13"/>
    </row>
    <row r="62" spans="1:20" x14ac:dyDescent="0.35">
      <c r="A62" s="7"/>
      <c r="B62" s="3" t="s">
        <v>61</v>
      </c>
    </row>
    <row r="63" spans="1:20" x14ac:dyDescent="0.35">
      <c r="D63" s="51"/>
      <c r="E63" s="51"/>
      <c r="F63" s="51"/>
      <c r="G63" s="51"/>
    </row>
    <row r="64" spans="1:20" x14ac:dyDescent="0.35">
      <c r="D64" s="51"/>
      <c r="E64" s="51"/>
      <c r="F64" s="51"/>
      <c r="G64" s="51"/>
    </row>
  </sheetData>
  <mergeCells count="1">
    <mergeCell ref="F4:G4"/>
  </mergeCells>
  <phoneticPr fontId="28" type="noConversion"/>
  <pageMargins left="0.5" right="0.5" top="0.5" bottom="0.5" header="0.5" footer="0.25"/>
  <pageSetup paperSize="9" scale="52" orientation="landscape" r:id="rId1"/>
  <headerFooter alignWithMargins="0">
    <oddHeader xml:space="preserve">&amp;R
</oddHeader>
    <oddFooter>&amp;LForecasts are compiled for purposes of this rate application and are not intended to be relied upon for other purposes.</oddFooter>
  </headerFooter>
</worksheet>
</file>

<file path=docMetadata/LabelInfo.xml><?xml version="1.0" encoding="utf-8"?>
<clbl:labelList xmlns:clbl="http://schemas.microsoft.com/office/2020/mipLabelMetadata">
  <clbl:label id="{fd6bcd81-5835-4f87-b633-74c802612d0f}" enabled="0" method="" siteId="{fd6bcd81-5835-4f87-b633-74c802612d0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CS-1-3</vt:lpstr>
      <vt:lpstr>'CS-1-3'!Print_Area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2026-04-06T17:17:09Z</dcterms:created>
  <dcterms:modified xsi:type="dcterms:W3CDTF">2026-04-06T17:17:15Z</dcterms:modified>
  <cp:category/>
  <cp:contentStatus/>
</cp:coreProperties>
</file>